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10455" windowHeight="78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25" i="1" l="1"/>
  <c r="G32" i="1" l="1"/>
  <c r="H22" i="1"/>
  <c r="G31" i="1"/>
  <c r="G30" i="1"/>
  <c r="G29" i="1"/>
  <c r="G26" i="1"/>
  <c r="G24" i="1"/>
  <c r="G23" i="1"/>
  <c r="G22" i="1"/>
  <c r="H32" i="1"/>
  <c r="H31" i="1"/>
  <c r="H30" i="1"/>
  <c r="H29" i="1"/>
  <c r="H27" i="1"/>
  <c r="H26" i="1"/>
  <c r="H24" i="1"/>
  <c r="H23" i="1"/>
</calcChain>
</file>

<file path=xl/sharedStrings.xml><?xml version="1.0" encoding="utf-8"?>
<sst xmlns="http://schemas.openxmlformats.org/spreadsheetml/2006/main" count="76" uniqueCount="59">
  <si>
    <t>ПРИЛОЖЕНИЕ № 3</t>
  </si>
  <si>
    <t>к приказу ФУ МО</t>
  </si>
  <si>
    <t>Ежеквартально, до 20 числа месяца,</t>
  </si>
  <si>
    <t>следующего за отчетным.</t>
  </si>
  <si>
    <t>Ежегодно до 25 января года,</t>
  </si>
  <si>
    <t>следующего за отчетным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</si>
  <si>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</si>
  <si>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</si>
  <si>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</si>
  <si>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</si>
  <si>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</si>
  <si>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</si>
  <si>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</si>
  <si>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</si>
  <si>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от               2018 г.  №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</si>
  <si>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</si>
  <si>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</si>
  <si>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</si>
  <si>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</si>
  <si>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</si>
  <si>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</si>
  <si>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подпись</t>
  </si>
  <si>
    <t>(И.О.Фамилия)</t>
  </si>
  <si>
    <t>_____________</t>
  </si>
  <si>
    <t>______________________</t>
  </si>
  <si>
    <t>об исполнении целевых показателей муниципальной программы муниципального образования Кавказский район</t>
  </si>
  <si>
    <t>7=6-5</t>
  </si>
  <si>
    <t>Основное мероприятие №1«Организация работы профильных лагерей,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</t>
  </si>
  <si>
    <t>число детей, отдохнувших в каникулярное время в 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</t>
  </si>
  <si>
    <t>чел.</t>
  </si>
  <si>
    <t>Основное мероприятие №2  «Организация   работы «Лагерей труда и отдыха дневного  и круглосуточного пребывания»</t>
  </si>
  <si>
    <t>число детей, посещающих лагеря труда и отдыха</t>
  </si>
  <si>
    <t>Основное мероприятие №3 «Организация отдыха детей в краевых и муниципальных профильных сменах в   оздоровительных учреждениях Краснодарского края»</t>
  </si>
  <si>
    <t>число детей, отдохнувших в профильных сменах на базе оздоровительных учреждений, расположенных на территории Краснодарского края</t>
  </si>
  <si>
    <t>число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 или на патронатное воспитание, доставленных к месту лечения и обратно</t>
  </si>
  <si>
    <t>Основное мероприятие № 4 «Организация малозатратных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соревнованиях, конкурсах и мероприятиях туристско-краеведческой направленности (круглогодично)</t>
  </si>
  <si>
    <t>число школьников, охваченных малозатратными формами отдыха и оздоровления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</si>
  <si>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многодневные экскурсии, походы.</t>
  </si>
  <si>
    <t>Основное мероприятие № 5 «Организация  экскурсий по краю, за пределами края, за пределами РФ»</t>
  </si>
  <si>
    <t>число детей, охваченных экскурсионными мероприятиями</t>
  </si>
  <si>
    <t>Основное мероприятие № 6 «Работа дневных тематических площадок   и  вечерних спортивных площадок»</t>
  </si>
  <si>
    <t>доля занятости учащихся в дневных тематических площадках   и  вечерних спортивных площадках</t>
  </si>
  <si>
    <t>%</t>
  </si>
  <si>
    <t>Основное мероприятие №7 «Оздоровление подростков в возрасте от 14 до 17 лет в профильных сменах, проводимых министерством образования, науки и молодежной политики Краснодарского края, подведомственными учреждениями министерства образования, науки и молодежной политики Краснодарского края»</t>
  </si>
  <si>
    <t>число    подростков в возрасте от 14 до 17 лет, доставленных на оздоровление в профильные смены, проводимых министерством образования, науки и молодежной политики Краснодарского края</t>
  </si>
  <si>
    <t>Основное мероприятие №8 «Организация досуга подростков на дворовых площадках по месту жительства и  в клубах по месту жительства»</t>
  </si>
  <si>
    <t>число подростков, охваченных организацией досуга на дворовых площадках по месту жительства,  в клубах по месту жительства</t>
  </si>
  <si>
    <t>число детей, прошедших оздоровление на базе амбулаторно-поликлинических учреждений</t>
  </si>
  <si>
    <t>"Организация отдыха, оздоровления и занятости детей и подростков"</t>
  </si>
  <si>
    <r>
      <t>Причины недостижения фактического значения показателя в отчетном периоде</t>
    </r>
    <r>
      <rPr>
        <sz val="11"/>
        <color rgb="FF000000"/>
        <rFont val="Calibri"/>
        <family val="2"/>
        <charset val="204"/>
      </rPr>
      <t>¹</t>
    </r>
  </si>
  <si>
    <t>Основное мероприятие №9«Оздоровление детей с хроническими патологиями на базе амбулаторно-поликлинических учреждений»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</si>
  <si>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досуговые и зрелищные, культурно-массовые мероприятия</t>
  </si>
  <si>
    <t xml:space="preserve">выполнено </t>
  </si>
  <si>
    <t>выполнено</t>
  </si>
  <si>
    <t>досуг подростков на дворовых площадках организован специалистами в обласи молодежной политики и не требует дополнительных финансовых затрат</t>
  </si>
  <si>
    <t>выполнение мероприятия не запланировано на 2019 год</t>
  </si>
  <si>
    <t>доставлено 37 детей к месту отдыха и обратно в соотвествии с количеством предоставленных путевок из краевого бюджета мероприятие выполнено</t>
  </si>
  <si>
    <t>мероприятие выполнено. Управлением образования было приобретено 34 путевки в муниципальные  профильные смены для учащихсяшкол, отделом  молодежной политики для подростков  района -27 путевок</t>
  </si>
  <si>
    <t>за  4 квартал  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</si>
</sst>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2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9" xfId="0" applyFont="1" applyBorder="1" applyAlignment="1">
      <alignment wrapText="1"/>
    </xf>
    <xf numFmtId="0" fontId="8" fillId="0" borderId="0" xfId="0" applyFont="1" applyFill="1" applyAlignment="1">
      <alignment wrapTex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justify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0" fillId="0" borderId="0" xfId="0" applyFont="1" applyFill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vertical="center" wrapText="1"/>
    </xf>
    <xf numFmtId="49" fontId="9" fillId="0" borderId="7" xfId="0" applyNumberFormat="1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topLeftCell="A29" zoomScale="50" zoomScaleNormal="50" workbookViewId="0">
      <selection activeCell="D24" sqref="D24"/>
    </sheetView>
  </sheetViews>
  <sheetFormatPr defaultColWidth="9.140625" defaultRowHeight="15.75" x14ac:dyDescent="0.25"/>
  <cols>
    <col min="1" max="1" width="49.42578125" style="2" customWidth="1"/>
    <col min="2" max="2" width="50" style="2" customWidth="1"/>
    <col min="3" max="3" width="7" style="2" customWidth="1"/>
    <col min="4" max="4" width="9.85546875" style="2" customWidth="1"/>
    <col min="5" max="5" width="10.42578125" style="2" customWidth="1"/>
    <col min="6" max="6" width="8.85546875" style="2" customWidth="1"/>
    <col min="7" max="7" width="9.85546875" style="2" customWidth="1"/>
    <col min="8" max="8" width="10" style="2" customWidth="1"/>
    <col min="9" max="9" width="19.5703125" style="2" customWidth="1"/>
    <col min="10" max="16384" width="9.140625" style="2"/>
  </cols>
  <sheetData>
    <row r="1" spans="1:9" ht="0.75" customHeight="1" x14ac:dyDescent="0.3"/>
    <row r="2" spans="1:9" ht="15.6" hidden="1" x14ac:dyDescent="0.3">
      <c r="G2" s="44" t="s">
        <v>0</v>
      </c>
      <c r="H2" s="44"/>
      <c r="I2" s="44"/>
    </row>
    <row r="3" spans="1:9" ht="15.6" hidden="1" x14ac:dyDescent="0.3">
      <c r="G3" s="44" t="s">
        <v>1</v>
      </c>
      <c r="H3" s="44"/>
      <c r="I3" s="44"/>
    </row>
    <row r="4" spans="1:9" ht="15.6" hidden="1" x14ac:dyDescent="0.3">
      <c r="G4" s="44" t="s">
        <v>14</v>
      </c>
      <c r="H4" s="44"/>
      <c r="I4" s="44"/>
    </row>
    <row r="5" spans="1:9" ht="15.6" hidden="1" x14ac:dyDescent="0.3">
      <c r="G5" s="1"/>
      <c r="H5" s="1"/>
      <c r="I5" s="23"/>
    </row>
    <row r="6" spans="1:9" ht="15.6" hidden="1" x14ac:dyDescent="0.3">
      <c r="G6" s="31" t="s">
        <v>2</v>
      </c>
      <c r="H6" s="31"/>
      <c r="I6" s="31"/>
    </row>
    <row r="7" spans="1:9" ht="15.6" hidden="1" x14ac:dyDescent="0.3">
      <c r="G7" s="31" t="s">
        <v>3</v>
      </c>
      <c r="H7" s="31"/>
      <c r="I7" s="31"/>
    </row>
    <row r="8" spans="1:9" ht="15.6" hidden="1" x14ac:dyDescent="0.3">
      <c r="G8" s="31" t="s">
        <v>4</v>
      </c>
      <c r="H8" s="31"/>
      <c r="I8" s="31"/>
    </row>
    <row r="9" spans="1:9" ht="15.6" hidden="1" x14ac:dyDescent="0.3">
      <c r="G9" s="31" t="s">
        <v>5</v>
      </c>
      <c r="H9" s="31"/>
      <c r="I9" s="31"/>
    </row>
    <row r="10" spans="1:9" ht="33" customHeight="1" x14ac:dyDescent="0.3"/>
    <row r="11" spans="1:9" ht="15.75" customHeight="1" x14ac:dyDescent="0.25">
      <c r="A11" s="45" t="s">
        <v>6</v>
      </c>
      <c r="B11" s="45"/>
      <c r="C11" s="45"/>
      <c r="D11" s="45"/>
      <c r="E11" s="45"/>
      <c r="F11" s="45"/>
      <c r="G11" s="45"/>
      <c r="H11" s="45"/>
      <c r="I11" s="45"/>
    </row>
    <row r="12" spans="1:9" ht="15.75" customHeight="1" x14ac:dyDescent="0.25">
      <c r="A12" s="45" t="s">
        <v>25</v>
      </c>
      <c r="B12" s="45"/>
      <c r="C12" s="45"/>
      <c r="D12" s="45"/>
      <c r="E12" s="45"/>
      <c r="F12" s="45"/>
      <c r="G12" s="45"/>
      <c r="H12" s="45"/>
      <c r="I12" s="45"/>
    </row>
    <row r="13" spans="1:9" ht="15.75" customHeight="1" x14ac:dyDescent="0.25">
      <c r="A13" s="44" t="s">
        <v>48</v>
      </c>
      <c r="B13" s="44"/>
      <c r="C13" s="44"/>
      <c r="D13" s="44"/>
      <c r="E13" s="44"/>
      <c r="F13" s="44"/>
      <c r="G13" s="44"/>
      <c r="H13" s="44"/>
      <c r="I13" s="44"/>
    </row>
    <row r="14" spans="1:9" ht="15.75" customHeight="1" x14ac:dyDescent="0.25">
      <c r="A14" s="44" t="s">
        <v>7</v>
      </c>
      <c r="B14" s="44"/>
      <c r="C14" s="44"/>
      <c r="D14" s="44"/>
      <c r="E14" s="44"/>
      <c r="F14" s="44"/>
      <c r="G14" s="44"/>
      <c r="H14" s="44"/>
      <c r="I14" s="44"/>
    </row>
    <row r="15" spans="1:9" ht="15.75" customHeight="1" x14ac:dyDescent="0.25">
      <c r="A15" s="27" t="s">
        <v>58</v>
      </c>
      <c r="B15" s="27"/>
      <c r="C15" s="27"/>
      <c r="D15" s="27"/>
      <c r="E15" s="27"/>
      <c r="F15" s="27"/>
      <c r="G15" s="27"/>
      <c r="H15" s="27"/>
      <c r="I15" s="27"/>
    </row>
    <row r="16" spans="1:9" ht="15.75" customHeight="1" x14ac:dyDescent="0.25">
      <c r="A16" s="27" t="s">
        <v>8</v>
      </c>
      <c r="B16" s="27"/>
      <c r="C16" s="27"/>
      <c r="D16" s="27"/>
      <c r="E16" s="27"/>
      <c r="F16" s="27"/>
      <c r="G16" s="27"/>
      <c r="H16" s="27"/>
      <c r="I16" s="27"/>
    </row>
    <row r="17" spans="1:9" ht="16.149999999999999" thickBot="1" x14ac:dyDescent="0.35">
      <c r="A17" s="5"/>
      <c r="B17" s="5"/>
      <c r="C17" s="6"/>
      <c r="D17" s="6"/>
      <c r="E17" s="6"/>
      <c r="F17" s="6"/>
      <c r="G17" s="6"/>
      <c r="H17" s="6"/>
      <c r="I17" s="5"/>
    </row>
    <row r="18" spans="1:9" ht="28.5" customHeight="1" thickBot="1" x14ac:dyDescent="0.3">
      <c r="A18" s="36" t="s">
        <v>9</v>
      </c>
      <c r="B18" s="36" t="s">
        <v>10</v>
      </c>
      <c r="C18" s="36" t="s">
        <v>11</v>
      </c>
      <c r="D18" s="28" t="s">
        <v>19</v>
      </c>
      <c r="E18" s="30"/>
      <c r="F18" s="29"/>
      <c r="G18" s="36" t="s">
        <v>13</v>
      </c>
      <c r="H18" s="36" t="s">
        <v>12</v>
      </c>
      <c r="I18" s="32" t="s">
        <v>49</v>
      </c>
    </row>
    <row r="19" spans="1:9" ht="44.25" customHeight="1" thickBot="1" x14ac:dyDescent="0.3">
      <c r="A19" s="37"/>
      <c r="B19" s="37"/>
      <c r="C19" s="37"/>
      <c r="D19" s="7" t="s">
        <v>17</v>
      </c>
      <c r="E19" s="28" t="s">
        <v>18</v>
      </c>
      <c r="F19" s="29"/>
      <c r="G19" s="37"/>
      <c r="H19" s="37"/>
      <c r="I19" s="33"/>
    </row>
    <row r="20" spans="1:9" ht="16.5" thickBot="1" x14ac:dyDescent="0.3">
      <c r="A20" s="38"/>
      <c r="B20" s="38"/>
      <c r="C20" s="38"/>
      <c r="D20" s="7" t="s">
        <v>15</v>
      </c>
      <c r="E20" s="7" t="s">
        <v>16</v>
      </c>
      <c r="F20" s="7" t="s">
        <v>15</v>
      </c>
      <c r="G20" s="38"/>
      <c r="H20" s="38"/>
      <c r="I20" s="34"/>
    </row>
    <row r="21" spans="1:9" ht="16.149999999999999" thickBot="1" x14ac:dyDescent="0.35">
      <c r="A21" s="8">
        <v>1</v>
      </c>
      <c r="B21" s="8">
        <v>2</v>
      </c>
      <c r="C21" s="8">
        <v>3</v>
      </c>
      <c r="D21" s="9">
        <v>4</v>
      </c>
      <c r="E21" s="9">
        <v>5</v>
      </c>
      <c r="F21" s="9">
        <v>6</v>
      </c>
      <c r="G21" s="8" t="s">
        <v>26</v>
      </c>
      <c r="H21" s="8">
        <v>8</v>
      </c>
      <c r="I21" s="24">
        <v>9</v>
      </c>
    </row>
    <row r="22" spans="1:9" ht="140.25" customHeight="1" thickBot="1" x14ac:dyDescent="0.3">
      <c r="A22" s="12" t="s">
        <v>27</v>
      </c>
      <c r="B22" s="13" t="s">
        <v>28</v>
      </c>
      <c r="C22" s="13" t="s">
        <v>29</v>
      </c>
      <c r="D22" s="19">
        <v>1510</v>
      </c>
      <c r="E22" s="19">
        <v>1510</v>
      </c>
      <c r="F22" s="19">
        <v>1550</v>
      </c>
      <c r="G22" s="19">
        <f>F22-E22</f>
        <v>40</v>
      </c>
      <c r="H22" s="20">
        <f>F22/E22*100</f>
        <v>102.64900662251655</v>
      </c>
      <c r="I22" s="14" t="s">
        <v>52</v>
      </c>
    </row>
    <row r="23" spans="1:9" ht="60" customHeight="1" thickBot="1" x14ac:dyDescent="0.3">
      <c r="A23" s="12" t="s">
        <v>30</v>
      </c>
      <c r="B23" s="13" t="s">
        <v>31</v>
      </c>
      <c r="C23" s="13" t="s">
        <v>29</v>
      </c>
      <c r="D23" s="19">
        <v>40</v>
      </c>
      <c r="E23" s="19">
        <v>40</v>
      </c>
      <c r="F23" s="19">
        <v>50</v>
      </c>
      <c r="G23" s="19">
        <f t="shared" ref="G23:G32" si="0">F23-E23</f>
        <v>10</v>
      </c>
      <c r="H23" s="20">
        <f t="shared" ref="H23:H25" si="1">F23/E23*100</f>
        <v>125</v>
      </c>
      <c r="I23" s="14" t="s">
        <v>53</v>
      </c>
    </row>
    <row r="24" spans="1:9" ht="237" customHeight="1" thickBot="1" x14ac:dyDescent="0.3">
      <c r="A24" s="39" t="s">
        <v>32</v>
      </c>
      <c r="B24" s="13" t="s">
        <v>33</v>
      </c>
      <c r="C24" s="13" t="s">
        <v>29</v>
      </c>
      <c r="D24" s="22">
        <v>67</v>
      </c>
      <c r="E24" s="19">
        <v>30</v>
      </c>
      <c r="F24" s="19">
        <v>61</v>
      </c>
      <c r="G24" s="19">
        <f t="shared" si="0"/>
        <v>31</v>
      </c>
      <c r="H24" s="20">
        <f t="shared" si="1"/>
        <v>203.33333333333331</v>
      </c>
      <c r="I24" s="14" t="s">
        <v>57</v>
      </c>
    </row>
    <row r="25" spans="1:9" ht="172.5" customHeight="1" thickBot="1" x14ac:dyDescent="0.3">
      <c r="A25" s="40"/>
      <c r="B25" s="13" t="s">
        <v>34</v>
      </c>
      <c r="C25" s="13" t="s">
        <v>29</v>
      </c>
      <c r="D25" s="19">
        <v>45</v>
      </c>
      <c r="E25" s="19">
        <v>46</v>
      </c>
      <c r="F25" s="19">
        <v>37</v>
      </c>
      <c r="G25" s="19">
        <v>-9</v>
      </c>
      <c r="H25" s="20">
        <f t="shared" si="1"/>
        <v>80.434782608695656</v>
      </c>
      <c r="I25" s="14" t="s">
        <v>56</v>
      </c>
    </row>
    <row r="26" spans="1:9" ht="52.5" customHeight="1" thickBot="1" x14ac:dyDescent="0.3">
      <c r="A26" s="41" t="s">
        <v>35</v>
      </c>
      <c r="B26" s="13" t="s">
        <v>36</v>
      </c>
      <c r="C26" s="13" t="s">
        <v>29</v>
      </c>
      <c r="D26" s="19">
        <v>11388</v>
      </c>
      <c r="E26" s="19">
        <v>12100</v>
      </c>
      <c r="F26" s="19">
        <v>12100</v>
      </c>
      <c r="G26" s="19">
        <f t="shared" si="0"/>
        <v>0</v>
      </c>
      <c r="H26" s="20">
        <f t="shared" ref="H26:H32" si="2">F26/E26*100</f>
        <v>100</v>
      </c>
      <c r="I26" s="14" t="s">
        <v>53</v>
      </c>
    </row>
    <row r="27" spans="1:9" ht="84.75" customHeight="1" thickBot="1" x14ac:dyDescent="0.3">
      <c r="A27" s="42"/>
      <c r="B27" s="14" t="s">
        <v>37</v>
      </c>
      <c r="C27" s="14" t="s">
        <v>29</v>
      </c>
      <c r="D27" s="21">
        <v>40</v>
      </c>
      <c r="E27" s="21">
        <v>40</v>
      </c>
      <c r="F27" s="21">
        <v>40</v>
      </c>
      <c r="G27" s="19">
        <v>0</v>
      </c>
      <c r="H27" s="20">
        <f t="shared" si="2"/>
        <v>100</v>
      </c>
      <c r="I27" s="14" t="s">
        <v>53</v>
      </c>
    </row>
    <row r="28" spans="1:9" ht="95.25" customHeight="1" thickBot="1" x14ac:dyDescent="0.3">
      <c r="A28" s="43"/>
      <c r="B28" s="15" t="s">
        <v>51</v>
      </c>
      <c r="C28" s="14" t="s">
        <v>29</v>
      </c>
      <c r="D28" s="22">
        <v>300</v>
      </c>
      <c r="E28" s="21">
        <v>320</v>
      </c>
      <c r="F28" s="19">
        <v>471</v>
      </c>
      <c r="G28" s="19">
        <v>151</v>
      </c>
      <c r="H28" s="20">
        <v>147</v>
      </c>
      <c r="I28" s="14" t="s">
        <v>53</v>
      </c>
    </row>
    <row r="29" spans="1:9" ht="53.25" customHeight="1" thickBot="1" x14ac:dyDescent="0.3">
      <c r="A29" s="12" t="s">
        <v>38</v>
      </c>
      <c r="B29" s="14" t="s">
        <v>39</v>
      </c>
      <c r="C29" s="14" t="s">
        <v>29</v>
      </c>
      <c r="D29" s="21">
        <v>11388</v>
      </c>
      <c r="E29" s="21">
        <v>8600</v>
      </c>
      <c r="F29" s="21">
        <v>8600</v>
      </c>
      <c r="G29" s="21">
        <f t="shared" si="0"/>
        <v>0</v>
      </c>
      <c r="H29" s="20">
        <f t="shared" si="2"/>
        <v>100</v>
      </c>
      <c r="I29" s="14" t="s">
        <v>53</v>
      </c>
    </row>
    <row r="30" spans="1:9" ht="65.25" customHeight="1" thickBot="1" x14ac:dyDescent="0.3">
      <c r="A30" s="12" t="s">
        <v>40</v>
      </c>
      <c r="B30" s="14" t="s">
        <v>41</v>
      </c>
      <c r="C30" s="14" t="s">
        <v>42</v>
      </c>
      <c r="D30" s="21">
        <v>99</v>
      </c>
      <c r="E30" s="21">
        <v>99</v>
      </c>
      <c r="F30" s="21">
        <v>99</v>
      </c>
      <c r="G30" s="19">
        <f t="shared" si="0"/>
        <v>0</v>
      </c>
      <c r="H30" s="20">
        <f t="shared" si="2"/>
        <v>100</v>
      </c>
      <c r="I30" s="14" t="s">
        <v>53</v>
      </c>
    </row>
    <row r="31" spans="1:9" ht="131.25" customHeight="1" thickBot="1" x14ac:dyDescent="0.3">
      <c r="A31" s="12" t="s">
        <v>43</v>
      </c>
      <c r="B31" s="14" t="s">
        <v>44</v>
      </c>
      <c r="C31" s="14" t="s">
        <v>29</v>
      </c>
      <c r="D31" s="21">
        <v>54</v>
      </c>
      <c r="E31" s="21">
        <v>50</v>
      </c>
      <c r="F31" s="21">
        <v>112</v>
      </c>
      <c r="G31" s="19">
        <f t="shared" si="0"/>
        <v>62</v>
      </c>
      <c r="H31" s="20">
        <f t="shared" si="2"/>
        <v>224.00000000000003</v>
      </c>
      <c r="I31" s="14" t="s">
        <v>53</v>
      </c>
    </row>
    <row r="32" spans="1:9" ht="156" customHeight="1" thickBot="1" x14ac:dyDescent="0.3">
      <c r="A32" s="12" t="s">
        <v>45</v>
      </c>
      <c r="B32" s="14" t="s">
        <v>46</v>
      </c>
      <c r="C32" s="14" t="s">
        <v>29</v>
      </c>
      <c r="D32" s="21">
        <v>6000</v>
      </c>
      <c r="E32" s="21">
        <v>3190</v>
      </c>
      <c r="F32" s="21">
        <v>4613</v>
      </c>
      <c r="G32" s="19">
        <f t="shared" si="0"/>
        <v>1423</v>
      </c>
      <c r="H32" s="20">
        <f t="shared" si="2"/>
        <v>144.60815047021944</v>
      </c>
      <c r="I32" s="14" t="s">
        <v>54</v>
      </c>
    </row>
    <row r="33" spans="1:11" ht="81" customHeight="1" thickBot="1" x14ac:dyDescent="0.3">
      <c r="A33" s="12" t="s">
        <v>50</v>
      </c>
      <c r="B33" s="14" t="s">
        <v>47</v>
      </c>
      <c r="C33" s="14" t="s">
        <v>29</v>
      </c>
      <c r="D33" s="21">
        <v>270</v>
      </c>
      <c r="E33" s="21">
        <v>0</v>
      </c>
      <c r="F33" s="21">
        <v>0</v>
      </c>
      <c r="G33" s="19">
        <v>0</v>
      </c>
      <c r="H33" s="20">
        <v>0</v>
      </c>
      <c r="I33" s="14" t="s">
        <v>55</v>
      </c>
    </row>
    <row r="34" spans="1:11" x14ac:dyDescent="0.25">
      <c r="A34" s="16"/>
      <c r="B34" s="16"/>
      <c r="C34" s="16"/>
      <c r="D34" s="16"/>
      <c r="E34" s="16"/>
      <c r="F34" s="16"/>
      <c r="G34" s="16"/>
      <c r="H34" s="16"/>
      <c r="I34" s="16"/>
    </row>
    <row r="35" spans="1:11" ht="57.75" customHeight="1" x14ac:dyDescent="0.25">
      <c r="A35" s="35" t="s">
        <v>20</v>
      </c>
      <c r="B35" s="35"/>
      <c r="C35" s="16"/>
      <c r="D35" s="17" t="s">
        <v>23</v>
      </c>
      <c r="E35" s="18"/>
      <c r="F35" s="18"/>
      <c r="G35" s="18"/>
      <c r="H35" s="18"/>
      <c r="I35" s="25" t="s">
        <v>24</v>
      </c>
      <c r="J35" s="4"/>
      <c r="K35" s="4"/>
    </row>
    <row r="36" spans="1:11" ht="18.75" customHeight="1" x14ac:dyDescent="0.25">
      <c r="A36" s="10"/>
      <c r="B36" s="10"/>
      <c r="C36" s="5"/>
      <c r="D36" s="11" t="s">
        <v>21</v>
      </c>
      <c r="E36" s="10"/>
      <c r="F36" s="10"/>
      <c r="G36" s="10"/>
      <c r="H36" s="10"/>
      <c r="I36" s="26" t="s">
        <v>22</v>
      </c>
      <c r="J36" s="3"/>
    </row>
  </sheetData>
  <mergeCells count="24">
    <mergeCell ref="G8:I8"/>
    <mergeCell ref="A11:I11"/>
    <mergeCell ref="A12:I12"/>
    <mergeCell ref="A13:I13"/>
    <mergeCell ref="A14:I14"/>
    <mergeCell ref="G2:I2"/>
    <mergeCell ref="G3:I3"/>
    <mergeCell ref="G4:I4"/>
    <mergeCell ref="G6:I6"/>
    <mergeCell ref="G7:I7"/>
    <mergeCell ref="A35:B35"/>
    <mergeCell ref="B18:B20"/>
    <mergeCell ref="A18:A20"/>
    <mergeCell ref="G18:G20"/>
    <mergeCell ref="H18:H20"/>
    <mergeCell ref="C18:C20"/>
    <mergeCell ref="A24:A25"/>
    <mergeCell ref="A26:A28"/>
    <mergeCell ref="A16:I16"/>
    <mergeCell ref="E19:F19"/>
    <mergeCell ref="D18:F18"/>
    <mergeCell ref="G9:I9"/>
    <mergeCell ref="A15:I15"/>
    <mergeCell ref="I18:I20"/>
  </mergeCells>
  <pageMargins left="0.25" right="0.25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Skrebchova</cp:lastModifiedBy>
  <cp:lastPrinted>2020-01-28T06:33:52Z</cp:lastPrinted>
  <dcterms:created xsi:type="dcterms:W3CDTF">2018-05-24T06:43:39Z</dcterms:created>
  <dcterms:modified xsi:type="dcterms:W3CDTF">2020-02-20T07:10:12Z</dcterms:modified>
</cp:coreProperties>
</file>